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28" i="1" l="1"/>
  <c r="H28" i="1" s="1"/>
  <c r="G36" i="1" l="1"/>
  <c r="H36" i="1" s="1"/>
  <c r="G38" i="1" l="1"/>
  <c r="H38" i="1" s="1"/>
  <c r="H37" i="1" l="1"/>
  <c r="F18" i="1"/>
  <c r="H18" i="1" s="1"/>
  <c r="F35" i="1" l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23" i="1"/>
  <c r="H6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<sst xmlns="http://schemas.openxmlformats.org/spreadsheetml/2006/main" count="182" uniqueCount="59">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</sst>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5" zoomScale="115" zoomScaleNormal="11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0.3239224</v>
      </c>
      <c r="C7" s="4" t="s">
        <v>58</v>
      </c>
      <c r="D7" s="4" t="s">
        <v>58</v>
      </c>
      <c r="E7" s="2">
        <v>0.35254920000000001</v>
      </c>
      <c r="F7" s="2">
        <f>IF(B7=0,IF(E7=0,0,100),IF(E7=0,-100,E7/B7*100-100))</f>
        <v>8.8375487462429447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0.81272</v>
      </c>
      <c r="C8" s="4" t="s">
        <v>58</v>
      </c>
      <c r="D8" s="4" t="s">
        <v>58</v>
      </c>
      <c r="E8" s="2">
        <v>0.81535999999999997</v>
      </c>
      <c r="F8" s="2">
        <f>IF(B8=0,IF(E8=0,0,100),IF(E8=0,-100,E8/B8*100-100))</f>
        <v>0.32483512156709082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0.82759000000000005</v>
      </c>
      <c r="C10" s="4" t="s">
        <v>58</v>
      </c>
      <c r="D10" s="4" t="s">
        <v>58</v>
      </c>
      <c r="E10" s="2">
        <v>0.64044999999999996</v>
      </c>
      <c r="F10" s="2">
        <f t="shared" si="0"/>
        <v>-22.612646358704197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0.76898699999999998</v>
      </c>
      <c r="C11" s="4" t="s">
        <v>58</v>
      </c>
      <c r="D11" s="4" t="s">
        <v>58</v>
      </c>
      <c r="E11" s="2">
        <v>0.76980199999999999</v>
      </c>
      <c r="F11" s="2">
        <f t="shared" si="0"/>
        <v>0.10598358619846238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0.31884000000000001</v>
      </c>
      <c r="C13" s="9" t="s">
        <v>58</v>
      </c>
      <c r="D13" s="9" t="s">
        <v>58</v>
      </c>
      <c r="E13" s="2">
        <v>0.44444</v>
      </c>
      <c r="F13" s="2">
        <f t="shared" si="0"/>
        <v>39.39279889599797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0.31373000000000001</v>
      </c>
      <c r="C14" s="9" t="s">
        <v>58</v>
      </c>
      <c r="D14" s="9" t="s">
        <v>58</v>
      </c>
      <c r="E14" s="2">
        <v>0.44094</v>
      </c>
      <c r="F14" s="2">
        <f>IF(B14=0,IF(E14=0,0,100),IF(E14=0,100,E14/B14*100-100))</f>
        <v>40.547604628183478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0.35142118863049099</v>
      </c>
      <c r="F15" s="4" t="s">
        <v>50</v>
      </c>
      <c r="G15" s="2">
        <f>IF(C15=0,IF(E15=0,0,100),E15/C15*100)</f>
        <v>35.142118863049099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0.46067000000000002</v>
      </c>
      <c r="F16" s="4" t="s">
        <v>50</v>
      </c>
      <c r="G16" s="2">
        <f t="shared" ref="G16:G17" si="1">IF(C16=0,IF(E16=0,0,100),E16/C16*100)</f>
        <v>46.067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0.30126999999999998</v>
      </c>
      <c r="F17" s="4" t="s">
        <v>50</v>
      </c>
      <c r="G17" s="2">
        <f t="shared" si="1"/>
        <v>30.126999999999999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1.9341000000000001E-2</v>
      </c>
      <c r="C18" s="9" t="s">
        <v>58</v>
      </c>
      <c r="D18" s="9" t="s">
        <v>58</v>
      </c>
      <c r="E18" s="2">
        <v>7.3140000000000002E-3</v>
      </c>
      <c r="F18" s="2">
        <f>IF(B18=0,IF(E18=0,0,-100),IF(E18=0,-100,E18/B18*100-100))</f>
        <v>-62.183961532495736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</v>
      </c>
      <c r="C19" s="9" t="s">
        <v>58</v>
      </c>
      <c r="D19" s="9" t="s">
        <v>58</v>
      </c>
      <c r="E19" s="2">
        <v>0.21290999999999999</v>
      </c>
      <c r="F19" s="2">
        <f>IF(B19=0,IF(E19=0,0,100),IF(E19=0,100,E19/B19*100-100))</f>
        <v>6.4549999999999841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7.2588499999999998</v>
      </c>
      <c r="E21" s="2">
        <v>5.80023</v>
      </c>
      <c r="F21" s="2">
        <f>IF(D21=0,IF(E21=0,0,100),IF(E21=0,100,E21/D21*100-100))</f>
        <v>-20.094367565110176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7.3679600000000001</v>
      </c>
      <c r="E22" s="2">
        <v>14.00906</v>
      </c>
      <c r="F22" s="2">
        <f>IF(D22=0,IF(E22=0,0,100),IF(E22=0,100,E22/D22*100-100))</f>
        <v>90.134854152302665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2.6030000000000001E-2</v>
      </c>
      <c r="F25" s="4" t="s">
        <v>50</v>
      </c>
      <c r="G25" s="2">
        <f t="shared" si="2"/>
        <v>2.6030000000000002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1.37E-2</v>
      </c>
      <c r="F26" s="4" t="s">
        <v>50</v>
      </c>
      <c r="G26" s="2">
        <f t="shared" si="2"/>
        <v>1.37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0.11111</v>
      </c>
      <c r="F27" s="4" t="s">
        <v>50</v>
      </c>
      <c r="G27" s="2">
        <f t="shared" si="2"/>
        <v>11.111000000000001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7.0422999999999999E-2</v>
      </c>
      <c r="F28" s="11" t="s">
        <v>50</v>
      </c>
      <c r="G28" s="2">
        <f t="shared" si="2"/>
        <v>7.0423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0.25641000000000003</v>
      </c>
      <c r="F29" s="4" t="s">
        <v>50</v>
      </c>
      <c r="G29" s="2">
        <f t="shared" si="2"/>
        <v>25.641000000000002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33.808889999999998</v>
      </c>
      <c r="E30" s="2">
        <v>6.2359689999999999</v>
      </c>
      <c r="F30" s="2">
        <f>IF(D30=0,IF(E30=0,0,100),IF(E30=0,100,E30/D30*100-100))</f>
        <v>-81.555238873562544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3</v>
      </c>
      <c r="I31" s="4"/>
      <c r="J31" s="4"/>
    </row>
    <row r="32" spans="1:10" ht="26.25" customHeight="1" x14ac:dyDescent="0.25">
      <c r="A32" s="4" t="s">
        <v>43</v>
      </c>
      <c r="B32" s="2">
        <v>3.5709999999999999E-2</v>
      </c>
      <c r="C32" s="4" t="s">
        <v>50</v>
      </c>
      <c r="D32" s="4" t="s">
        <v>50</v>
      </c>
      <c r="E32" s="2">
        <v>4.4639999999999999E-2</v>
      </c>
      <c r="F32" s="2">
        <f>IF(B32=0,IF(E32=0,0,100),IF(E32=0,-100,E32/B32*100-100))</f>
        <v>25.007000840100815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1</v>
      </c>
      <c r="F33" s="4" t="s">
        <v>50</v>
      </c>
      <c r="G33" s="2">
        <f t="shared" ref="G33" si="3">IF(C33=0,IF(E33=0,0,100),E33/C33*100)</f>
        <v>100</v>
      </c>
      <c r="H33" s="5">
        <f>IF(I33=1,MAX(IF(G33&gt;=[1]Лист1!$B26,0.5,0),IF(G33&gt;=100,1,0)),0)</f>
        <v>1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80.130037553948767</v>
      </c>
      <c r="F38" s="2">
        <v>0</v>
      </c>
      <c r="G38" s="2">
        <f>IF(C38=0,IF(E38=0,0,100),E38/C38*100)</f>
        <v>84.347407951525028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22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0">
        <f>COUNTIFS(H7:H36,"&lt;&gt;0",I7:I36,"=1")</f>
        <v>19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67.857142857142861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2022-12-20T07:46:18Z</dcterms:modified>
</cp:coreProperties>
</file>